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U:\DCB\DCBS\DCBS10\DCBS10-COMMUN\Filière Sous-traitance\5 - Contrats\1_Chèques_Transports de chèques\1_Préparation Marché\Rédaction pièces\V4\"/>
    </mc:Choice>
  </mc:AlternateContent>
  <xr:revisionPtr revIDLastSave="0" documentId="8_{84DFDC57-0D6E-45FC-9FEE-60B6C2F74DD4}" xr6:coauthVersionLast="47" xr6:coauthVersionMax="47" xr10:uidLastSave="{00000000-0000-0000-0000-000000000000}"/>
  <bookViews>
    <workbookView xWindow="-15480" yWindow="1965" windowWidth="15600" windowHeight="11040" activeTab="2" xr2:uid="{00000000-000D-0000-FFFF-FFFF00000000}"/>
  </bookViews>
  <sheets>
    <sheet name="DPGF" sheetId="1" r:id="rId1"/>
    <sheet name="BPU" sheetId="2" r:id="rId2"/>
    <sheet name="DQE et montant total estimatif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7" i="3" l="1"/>
  <c r="E16" i="3"/>
  <c r="E17" i="3" s="1"/>
  <c r="C16" i="3"/>
  <c r="E7" i="2" l="1"/>
  <c r="D14" i="1"/>
  <c r="D15" i="1" s="1"/>
  <c r="C19" i="3"/>
  <c r="C20" i="3" s="1"/>
  <c r="C13" i="3"/>
  <c r="C14" i="3" s="1"/>
  <c r="C10" i="3"/>
  <c r="C11" i="3" s="1"/>
  <c r="E8" i="2"/>
  <c r="E6" i="2"/>
  <c r="E5" i="2"/>
  <c r="E13" i="3" l="1"/>
  <c r="E14" i="3" s="1"/>
  <c r="E19" i="3"/>
  <c r="E10" i="3"/>
  <c r="E11" i="3" s="1"/>
  <c r="E25" i="3"/>
  <c r="D13" i="1"/>
  <c r="C7" i="3"/>
  <c r="E7" i="3" s="1"/>
  <c r="E4" i="2"/>
  <c r="E20" i="3" l="1"/>
  <c r="E21" i="3"/>
  <c r="E28" i="3" s="1"/>
  <c r="E8" i="3"/>
  <c r="E26" i="3"/>
  <c r="C8" i="3"/>
  <c r="E29" i="3" l="1"/>
  <c r="E31" i="3"/>
  <c r="E32" i="3" s="1"/>
</calcChain>
</file>

<file path=xl/sharedStrings.xml><?xml version="1.0" encoding="utf-8"?>
<sst xmlns="http://schemas.openxmlformats.org/spreadsheetml/2006/main" count="56" uniqueCount="40">
  <si>
    <t>Nom du candidat</t>
  </si>
  <si>
    <t>A Compléter</t>
  </si>
  <si>
    <t>Sous-traitance prévue</t>
  </si>
  <si>
    <t>oui / non</t>
  </si>
  <si>
    <t>Dénomination du sous-traitant</t>
  </si>
  <si>
    <t>Part de sous-traitance envisagée</t>
  </si>
  <si>
    <t>en %</t>
  </si>
  <si>
    <t>Montant estimatif des prestations à prix unitaires</t>
  </si>
  <si>
    <t xml:space="preserve">Montant H.T. </t>
  </si>
  <si>
    <t>Montant T.T.C.</t>
  </si>
  <si>
    <t>Récapitulatif des prestations du marché</t>
  </si>
  <si>
    <t>Montant estimatif total du marché H.T.</t>
  </si>
  <si>
    <t>Montant estimatif total du marché T.T.C.</t>
  </si>
  <si>
    <t>Montant total forfaitaire de la prestation H.T.</t>
  </si>
  <si>
    <t>Montant total  forfaitaire de la prestation T.T.C.</t>
  </si>
  <si>
    <t>Prestations forfaitaires</t>
  </si>
  <si>
    <t xml:space="preserve">Prix unitaire HT </t>
  </si>
  <si>
    <t>Prix unitaire TTC</t>
  </si>
  <si>
    <t>Prestations unitaires</t>
  </si>
  <si>
    <r>
      <rPr>
        <sz val="20"/>
        <color theme="2"/>
        <rFont val="Calibri"/>
        <family val="2"/>
      </rPr>
      <t>Décomposition du prix global et forfaitaire (D.P.G.F)</t>
    </r>
    <r>
      <rPr>
        <sz val="26"/>
        <color theme="2"/>
        <rFont val="Calibri"/>
        <family val="2"/>
      </rPr>
      <t xml:space="preserve">
</t>
    </r>
    <r>
      <rPr>
        <i/>
        <sz val="14"/>
        <color theme="2"/>
        <rFont val="Calibri"/>
        <family val="2"/>
      </rPr>
      <t>Annexe à l'acte d'engagement</t>
    </r>
  </si>
  <si>
    <r>
      <rPr>
        <sz val="20"/>
        <color theme="2"/>
        <rFont val="Calibri"/>
        <family val="2"/>
      </rPr>
      <t>Détail Quantitatif Estimatif (D.Q.E)
et récapitulatif du marché</t>
    </r>
    <r>
      <rPr>
        <sz val="14"/>
        <color theme="2"/>
        <rFont val="Calibri"/>
        <family val="2"/>
      </rPr>
      <t xml:space="preserve">
 </t>
    </r>
  </si>
  <si>
    <r>
      <t xml:space="preserve">Coût de la mise en place de la prestation
</t>
    </r>
    <r>
      <rPr>
        <sz val="12"/>
        <color theme="0"/>
        <rFont val="Calibri"/>
        <family val="2"/>
      </rPr>
      <t>Coût forfaitaire unique incluant notamment :
- l'équipe projet dédiée ;
- la participation aux réunions de mise en place du projet ;
- les tests éventuels (tournée à blanc, etc.)</t>
    </r>
  </si>
  <si>
    <t>Courses 1 JOUR / SEMAINE</t>
  </si>
  <si>
    <t>Courses 2 JOURS / SEMAINE</t>
  </si>
  <si>
    <t>Courses 3 JOURS / SEMAINE</t>
  </si>
  <si>
    <t>Courses 5 JOURS / SEMAINE</t>
  </si>
  <si>
    <r>
      <t xml:space="preserve">Coût </t>
    </r>
    <r>
      <rPr>
        <b/>
        <sz val="10"/>
        <rFont val="Calibri"/>
        <family val="2"/>
      </rPr>
      <t>MENSUEL</t>
    </r>
    <r>
      <rPr>
        <sz val="10"/>
        <rFont val="Calibri"/>
        <family val="2"/>
      </rPr>
      <t xml:space="preserve"> incluant, pour un point de collecte donné : 
- la collecte et la livraison par point de collecte ; </t>
    </r>
    <r>
      <rPr>
        <b/>
        <sz val="10"/>
        <color theme="3"/>
        <rFont val="Calibri"/>
        <family val="2"/>
      </rPr>
      <t>1 JOUR / SEMAINE (Fixe)</t>
    </r>
    <r>
      <rPr>
        <sz val="10"/>
        <rFont val="Calibri"/>
        <family val="2"/>
      </rPr>
      <t xml:space="preserve">
- la mise à disposition des conditionnements ;
- la fourniture et le renouvellement des stocks des éléments de sécurisation ;
- le reporting mensuel ;
- l'assurance de la prestation.</t>
    </r>
  </si>
  <si>
    <r>
      <t xml:space="preserve">Coût </t>
    </r>
    <r>
      <rPr>
        <b/>
        <sz val="10"/>
        <rFont val="Calibri"/>
        <family val="2"/>
      </rPr>
      <t>MENSUEL</t>
    </r>
    <r>
      <rPr>
        <sz val="10"/>
        <rFont val="Calibri"/>
        <family val="2"/>
      </rPr>
      <t xml:space="preserve"> incluant, pour un point de collecte donné : 
- la collecte et la livraison par point de collecte ; </t>
    </r>
    <r>
      <rPr>
        <b/>
        <sz val="10"/>
        <color theme="3"/>
        <rFont val="Calibri"/>
        <family val="2"/>
      </rPr>
      <t>2 JOURS / SEMAINE (Fixes)</t>
    </r>
    <r>
      <rPr>
        <sz val="10"/>
        <rFont val="Calibri"/>
        <family val="2"/>
      </rPr>
      <t xml:space="preserve">
- la mise à disposition des conditionnements ;
- la fourniture et le renouvellement des stocks des éléments de sécurisation ;
- le reporting mensuel ;
- l'assurance de la prestation.</t>
    </r>
  </si>
  <si>
    <r>
      <t xml:space="preserve">Coût </t>
    </r>
    <r>
      <rPr>
        <b/>
        <sz val="10"/>
        <rFont val="Calibri"/>
        <family val="2"/>
      </rPr>
      <t>MENSUEL</t>
    </r>
    <r>
      <rPr>
        <sz val="10"/>
        <rFont val="Calibri"/>
        <family val="2"/>
      </rPr>
      <t xml:space="preserve"> incluant, pour un point de collecte donné : 
- la collecte et la livraison par point de collecte ; </t>
    </r>
    <r>
      <rPr>
        <b/>
        <sz val="10"/>
        <color theme="3"/>
        <rFont val="Calibri"/>
        <family val="2"/>
      </rPr>
      <t>3 JOURS / SEMAINE (Fixes)</t>
    </r>
    <r>
      <rPr>
        <sz val="10"/>
        <rFont val="Calibri"/>
        <family val="2"/>
      </rPr>
      <t xml:space="preserve">
- la mise à disposition des conditionnements ;
- la fourniture et le renouvellement des stocks des éléments de sécurisation ;
- le reporting mensuel ;
- l'assurance de la prestation.</t>
    </r>
  </si>
  <si>
    <r>
      <t xml:space="preserve">Coût </t>
    </r>
    <r>
      <rPr>
        <b/>
        <sz val="10"/>
        <rFont val="Calibri"/>
        <family val="2"/>
      </rPr>
      <t>MENSUEL</t>
    </r>
    <r>
      <rPr>
        <sz val="10"/>
        <rFont val="Calibri"/>
        <family val="2"/>
      </rPr>
      <t xml:space="preserve"> incluant, pour un point de collecte donné : 
- la collecte et la livraison par point de collecte ; </t>
    </r>
    <r>
      <rPr>
        <b/>
        <sz val="10"/>
        <color theme="3"/>
        <rFont val="Calibri"/>
        <family val="2"/>
      </rPr>
      <t>5 JOURS / SEMAINE (Fixes)</t>
    </r>
    <r>
      <rPr>
        <sz val="10"/>
        <rFont val="Calibri"/>
        <family val="2"/>
      </rPr>
      <t xml:space="preserve">
- la mise à disposition des conditionnements ;
- la fourniture et le renouvellement des stocks des éléments de sécurisation ;
- le reporting mensuel ;
- l'assurance de la prestation.</t>
    </r>
  </si>
  <si>
    <t>Quantités estimatives annuelles</t>
  </si>
  <si>
    <t>Montant total du DQE annuel (€ H.T.)</t>
  </si>
  <si>
    <t>Prix unitaires (total DQE) sur 4 ans (durée totale du marché)</t>
  </si>
  <si>
    <t>Prestations forfaitaires (total DPGF) sur 4 ans (durée totale du marché)</t>
  </si>
  <si>
    <t>Attention : Le DQE n'a pas de valeur contractuelle et n'a vocation qu'à permettre la comparaison des offres financières. 
En conséquence, les quantités estimatives précisées ci-dessous par la Caisse des Dépôts ne doivent pas être modifiées.</t>
  </si>
  <si>
    <r>
      <t xml:space="preserve">Coût </t>
    </r>
    <r>
      <rPr>
        <b/>
        <sz val="10"/>
        <rFont val="Calibri"/>
        <family val="2"/>
      </rPr>
      <t>MENSUEL</t>
    </r>
    <r>
      <rPr>
        <sz val="10"/>
        <rFont val="Calibri"/>
        <family val="2"/>
      </rPr>
      <t xml:space="preserve"> incluant, pour un point de collecte donné : 
- la collecte et la livraison par point de collecte ; </t>
    </r>
    <r>
      <rPr>
        <b/>
        <sz val="10"/>
        <color rgb="FFFF0000"/>
        <rFont val="Calibri"/>
        <family val="2"/>
      </rPr>
      <t>4 JOURS / SEMAINE (Fixes)</t>
    </r>
    <r>
      <rPr>
        <sz val="10"/>
        <rFont val="Calibri"/>
        <family val="2"/>
      </rPr>
      <t xml:space="preserve">
- la mise à disposition des conditionnements ;
- la fourniture et le renouvellement des stocks des éléments de sécurisation ;
- le reporting mensuel ;
- l'assurance de la prestation.</t>
    </r>
  </si>
  <si>
    <t>Courses 4 JOURS / SEMAINE</t>
  </si>
  <si>
    <r>
      <rPr>
        <b/>
        <sz val="14"/>
        <color theme="2"/>
        <rFont val="Calibri"/>
        <family val="2"/>
      </rPr>
      <t>Consultation n°</t>
    </r>
    <r>
      <rPr>
        <b/>
        <sz val="14"/>
        <color indexed="17"/>
        <rFont val="Calibri"/>
        <family val="2"/>
      </rPr>
      <t xml:space="preserve"> 2025XXXXXXX</t>
    </r>
  </si>
  <si>
    <r>
      <rPr>
        <sz val="20"/>
        <color theme="2"/>
        <rFont val="Calibri"/>
        <family val="2"/>
      </rPr>
      <t>Bordereau des prix unitaires (B.P.U)</t>
    </r>
    <r>
      <rPr>
        <sz val="26"/>
        <color theme="2"/>
        <rFont val="Calibri"/>
        <family val="2"/>
      </rPr>
      <t xml:space="preserve">
</t>
    </r>
    <r>
      <rPr>
        <i/>
        <sz val="14"/>
        <color theme="2"/>
        <rFont val="Calibri"/>
        <family val="2"/>
      </rPr>
      <t>Annexe à l'acte d'engagement</t>
    </r>
    <r>
      <rPr>
        <sz val="26"/>
        <color theme="2"/>
        <rFont val="Calibri"/>
        <family val="2"/>
      </rPr>
      <t xml:space="preserve">
</t>
    </r>
    <r>
      <rPr>
        <sz val="20"/>
        <color theme="0" tint="-0.499984740745262"/>
        <rFont val="Calibri"/>
        <family val="2"/>
      </rPr>
      <t xml:space="preserve">Consultation n° </t>
    </r>
    <r>
      <rPr>
        <b/>
        <sz val="20"/>
        <color theme="6"/>
        <rFont val="Calibri"/>
        <family val="2"/>
      </rPr>
      <t>2025XXXXXXX</t>
    </r>
  </si>
  <si>
    <t>Montant unitaire / semaine H.T.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</si>
</sst>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8" x14ac:knownFonts="1">
    <font>
      <sz val="10"/>
      <color theme="1"/>
      <name val="Arial"/>
      <family val="2"/>
    </font>
    <font>
      <sz val="10"/>
      <name val="Calibri"/>
      <family val="2"/>
    </font>
    <font>
      <sz val="26"/>
      <color theme="2"/>
      <name val="Calibri"/>
      <family val="2"/>
    </font>
    <font>
      <i/>
      <sz val="14"/>
      <color theme="2"/>
      <name val="Calibri"/>
      <family val="2"/>
    </font>
    <font>
      <b/>
      <sz val="14"/>
      <name val="Calibri"/>
      <family val="2"/>
    </font>
    <font>
      <b/>
      <sz val="14"/>
      <color theme="2"/>
      <name val="Calibri"/>
      <family val="2"/>
    </font>
    <font>
      <b/>
      <sz val="14"/>
      <color indexed="17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b/>
      <sz val="10"/>
      <color indexed="12"/>
      <name val="Calibri"/>
      <family val="2"/>
    </font>
    <font>
      <sz val="20"/>
      <color theme="2"/>
      <name val="Calibri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4"/>
      <color theme="2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b/>
      <sz val="16"/>
      <color theme="0"/>
      <name val="Calibri"/>
      <family val="2"/>
    </font>
    <font>
      <b/>
      <u/>
      <sz val="10"/>
      <name val="Calibri"/>
      <family val="2"/>
    </font>
    <font>
      <b/>
      <sz val="10"/>
      <color theme="3"/>
      <name val="Calibri"/>
      <family val="2"/>
    </font>
    <font>
      <sz val="12"/>
      <color theme="0"/>
      <name val="Calibri"/>
      <family val="2"/>
    </font>
    <font>
      <b/>
      <sz val="20"/>
      <color theme="6"/>
      <name val="Calibri"/>
      <family val="2"/>
    </font>
    <font>
      <sz val="20"/>
      <color theme="0" tint="-0.499984740745262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/>
      </right>
      <top style="thin">
        <color theme="2"/>
      </top>
      <bottom style="dotted">
        <color theme="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2"/>
      </top>
      <bottom style="dotted">
        <color theme="2"/>
      </bottom>
      <diagonal/>
    </border>
    <border>
      <left/>
      <right/>
      <top style="dotted">
        <color theme="2"/>
      </top>
      <bottom style="thin">
        <color theme="8" tint="-0.499984740745262"/>
      </bottom>
      <diagonal/>
    </border>
    <border>
      <left/>
      <right style="thin">
        <color theme="2"/>
      </right>
      <top style="dotted">
        <color theme="2"/>
      </top>
      <bottom style="thin">
        <color theme="8" tint="-0.499984740745262"/>
      </bottom>
      <diagonal/>
    </border>
    <border>
      <left/>
      <right/>
      <top style="thin">
        <color theme="8" tint="-0.499984740745262"/>
      </top>
      <bottom/>
      <diagonal/>
    </border>
    <border>
      <left/>
      <right/>
      <top style="dotted">
        <color theme="2"/>
      </top>
      <bottom style="medium">
        <color theme="8" tint="-0.499984740745262"/>
      </bottom>
      <diagonal/>
    </border>
    <border>
      <left/>
      <right style="thin">
        <color theme="2"/>
      </right>
      <top style="dotted">
        <color theme="2"/>
      </top>
      <bottom style="medium">
        <color theme="8" tint="-0.499984740745262"/>
      </bottom>
      <diagonal/>
    </border>
    <border>
      <left/>
      <right style="thin">
        <color theme="2"/>
      </right>
      <top style="dotted">
        <color theme="2"/>
      </top>
      <bottom/>
      <diagonal/>
    </border>
    <border>
      <left/>
      <right/>
      <top style="dotted">
        <color theme="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tted">
        <color theme="2"/>
      </top>
      <bottom/>
      <diagonal/>
    </border>
    <border>
      <left style="thin">
        <color theme="2"/>
      </left>
      <right style="medium">
        <color indexed="64"/>
      </right>
      <top style="dashDotDot">
        <color theme="2"/>
      </top>
      <bottom style="dotted">
        <color theme="2"/>
      </bottom>
      <diagonal/>
    </border>
    <border>
      <left style="thin">
        <color theme="2"/>
      </left>
      <right style="medium">
        <color indexed="64"/>
      </right>
      <top style="dotted">
        <color theme="2"/>
      </top>
      <bottom/>
      <diagonal/>
    </border>
    <border>
      <left style="medium">
        <color indexed="64"/>
      </left>
      <right/>
      <top style="thin">
        <color theme="8" tint="-0.499984740745262"/>
      </top>
      <bottom/>
      <diagonal/>
    </border>
    <border>
      <left/>
      <right style="medium">
        <color indexed="64"/>
      </right>
      <top style="thin">
        <color theme="8" tint="-0.49998474074526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theme="8" tint="-0.499984740745262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theme="2"/>
      </top>
      <bottom style="dotted">
        <color theme="2"/>
      </bottom>
      <diagonal/>
    </border>
    <border>
      <left/>
      <right style="medium">
        <color indexed="64"/>
      </right>
      <top/>
      <bottom style="dotted">
        <color theme="2"/>
      </bottom>
      <diagonal/>
    </border>
    <border>
      <left style="medium">
        <color indexed="64"/>
      </left>
      <right/>
      <top style="dotted">
        <color theme="2"/>
      </top>
      <bottom style="thin">
        <color theme="8" tint="-0.499984740745262"/>
      </bottom>
      <diagonal/>
    </border>
    <border>
      <left/>
      <right style="medium">
        <color indexed="64"/>
      </right>
      <top style="dotted">
        <color theme="2"/>
      </top>
      <bottom style="thin">
        <color theme="2"/>
      </bottom>
      <diagonal/>
    </border>
    <border>
      <left style="medium">
        <color indexed="64"/>
      </left>
      <right/>
      <top style="dotted">
        <color theme="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theme="8" tint="-0.499984740745262"/>
      </top>
      <bottom/>
      <diagonal/>
    </border>
    <border>
      <left/>
      <right style="medium">
        <color indexed="64"/>
      </right>
      <top style="medium">
        <color theme="8" tint="-0.499984740745262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9" fontId="17" fillId="0" borderId="0" applyFont="0" applyFill="0" applyBorder="0" applyAlignment="0" applyProtection="0"/>
  </cellStyleXfs>
  <cellXfs count="91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left" vertical="center" wrapText="1" indent="4"/>
    </xf>
    <xf numFmtId="0" fontId="11" fillId="2" borderId="0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left" vertical="center" wrapText="1" indent="4"/>
    </xf>
    <xf numFmtId="0" fontId="1" fillId="2" borderId="0" xfId="0" applyFont="1" applyFill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left" vertical="center" wrapText="1" indent="4"/>
    </xf>
    <xf numFmtId="0" fontId="1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/>
    </xf>
    <xf numFmtId="3" fontId="8" fillId="2" borderId="0" xfId="0" applyNumberFormat="1" applyFont="1" applyFill="1" applyAlignment="1">
      <alignment horizontal="center" vertical="center" wrapText="1"/>
    </xf>
    <xf numFmtId="3" fontId="0" fillId="0" borderId="0" xfId="0" applyNumberFormat="1"/>
    <xf numFmtId="3" fontId="7" fillId="2" borderId="2" xfId="0" applyNumberFormat="1" applyFont="1" applyFill="1" applyBorder="1" applyAlignment="1">
      <alignment horizontal="center" vertical="center" wrapText="1"/>
    </xf>
    <xf numFmtId="164" fontId="7" fillId="8" borderId="2" xfId="0" applyNumberFormat="1" applyFont="1" applyFill="1" applyBorder="1" applyAlignment="1">
      <alignment vertical="center"/>
    </xf>
    <xf numFmtId="164" fontId="20" fillId="2" borderId="2" xfId="0" applyNumberFormat="1" applyFont="1" applyFill="1" applyBorder="1" applyAlignment="1">
      <alignment vertical="center"/>
    </xf>
    <xf numFmtId="164" fontId="21" fillId="8" borderId="2" xfId="0" applyNumberFormat="1" applyFont="1" applyFill="1" applyBorder="1" applyAlignment="1">
      <alignment vertical="center"/>
    </xf>
    <xf numFmtId="164" fontId="1" fillId="10" borderId="2" xfId="0" applyNumberFormat="1" applyFont="1" applyFill="1" applyBorder="1" applyAlignment="1">
      <alignment horizontal="center" vertical="center"/>
    </xf>
    <xf numFmtId="164" fontId="13" fillId="5" borderId="2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1" fillId="10" borderId="30" xfId="0" applyNumberFormat="1" applyFont="1" applyFill="1" applyBorder="1" applyAlignment="1">
      <alignment horizontal="center" vertical="center"/>
    </xf>
    <xf numFmtId="164" fontId="20" fillId="6" borderId="31" xfId="0" applyNumberFormat="1" applyFont="1" applyFill="1" applyBorder="1" applyAlignment="1">
      <alignment horizontal="center" vertical="center"/>
    </xf>
    <xf numFmtId="164" fontId="22" fillId="5" borderId="24" xfId="0" applyNumberFormat="1" applyFont="1" applyFill="1" applyBorder="1" applyAlignment="1">
      <alignment horizontal="center" vertical="center" wrapText="1"/>
    </xf>
    <xf numFmtId="164" fontId="22" fillId="5" borderId="26" xfId="0" applyNumberFormat="1" applyFont="1" applyFill="1" applyBorder="1" applyAlignment="1">
      <alignment horizontal="center" vertical="center" wrapText="1"/>
    </xf>
    <xf numFmtId="164" fontId="13" fillId="5" borderId="16" xfId="1" applyNumberFormat="1" applyFont="1" applyFill="1" applyBorder="1" applyAlignment="1">
      <alignment horizontal="center" vertical="center" wrapText="1"/>
    </xf>
    <xf numFmtId="164" fontId="13" fillId="5" borderId="37" xfId="1" applyNumberFormat="1" applyFont="1" applyFill="1" applyBorder="1" applyAlignment="1">
      <alignment horizontal="center" vertical="center" wrapText="1"/>
    </xf>
    <xf numFmtId="164" fontId="7" fillId="8" borderId="44" xfId="1" applyNumberFormat="1" applyFont="1" applyFill="1" applyBorder="1" applyAlignment="1">
      <alignment vertical="center"/>
    </xf>
    <xf numFmtId="164" fontId="21" fillId="8" borderId="46" xfId="1" applyNumberFormat="1" applyFont="1" applyFill="1" applyBorder="1" applyAlignment="1">
      <alignment vertical="center"/>
    </xf>
    <xf numFmtId="0" fontId="13" fillId="5" borderId="34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35" xfId="0" applyFont="1" applyFill="1" applyBorder="1" applyAlignment="1">
      <alignment horizontal="center" vertical="center" wrapText="1"/>
    </xf>
    <xf numFmtId="0" fontId="13" fillId="5" borderId="25" xfId="0" applyFont="1" applyFill="1" applyBorder="1" applyAlignment="1">
      <alignment horizontal="center" vertical="center" wrapText="1"/>
    </xf>
    <xf numFmtId="0" fontId="1" fillId="9" borderId="29" xfId="0" applyFont="1" applyFill="1" applyBorder="1" applyAlignment="1">
      <alignment horizontal="right" vertical="center" wrapText="1"/>
    </xf>
    <xf numFmtId="0" fontId="1" fillId="9" borderId="15" xfId="0" applyFont="1" applyFill="1" applyBorder="1" applyAlignment="1">
      <alignment horizontal="right" vertical="center" wrapText="1"/>
    </xf>
    <xf numFmtId="0" fontId="1" fillId="9" borderId="14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left" vertical="center" wrapText="1"/>
    </xf>
    <xf numFmtId="0" fontId="13" fillId="3" borderId="50" xfId="0" applyFont="1" applyFill="1" applyBorder="1" applyAlignment="1">
      <alignment horizontal="center" vertical="center" wrapText="1"/>
    </xf>
    <xf numFmtId="0" fontId="13" fillId="3" borderId="51" xfId="0" applyFont="1" applyFill="1" applyBorder="1" applyAlignment="1">
      <alignment horizontal="center" vertical="center" wrapText="1"/>
    </xf>
    <xf numFmtId="0" fontId="13" fillId="3" borderId="5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3" fontId="1" fillId="7" borderId="53" xfId="0" applyNumberFormat="1" applyFont="1" applyFill="1" applyBorder="1" applyAlignment="1">
      <alignment horizontal="center" vertical="center"/>
    </xf>
    <xf numFmtId="3" fontId="1" fillId="7" borderId="54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23" fillId="6" borderId="3" xfId="0" applyFont="1" applyFill="1" applyBorder="1" applyAlignment="1">
      <alignment horizontal="left" vertical="center" wrapText="1"/>
    </xf>
    <xf numFmtId="0" fontId="23" fillId="6" borderId="4" xfId="0" applyFont="1" applyFill="1" applyBorder="1" applyAlignment="1">
      <alignment horizontal="left" vertical="center" wrapText="1"/>
    </xf>
    <xf numFmtId="0" fontId="23" fillId="6" borderId="5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3" fontId="1" fillId="7" borderId="2" xfId="0" applyNumberFormat="1" applyFont="1" applyFill="1" applyBorder="1" applyAlignment="1">
      <alignment horizontal="center" vertical="center"/>
    </xf>
    <xf numFmtId="0" fontId="13" fillId="5" borderId="17" xfId="1" applyFont="1" applyFill="1" applyBorder="1" applyAlignment="1">
      <alignment horizontal="right" vertical="center" wrapText="1" indent="4"/>
    </xf>
    <xf numFmtId="0" fontId="13" fillId="5" borderId="19" xfId="1" applyFont="1" applyFill="1" applyBorder="1" applyAlignment="1">
      <alignment horizontal="right" vertical="center" wrapText="1" indent="4"/>
    </xf>
    <xf numFmtId="0" fontId="13" fillId="5" borderId="18" xfId="1" applyFont="1" applyFill="1" applyBorder="1" applyAlignment="1">
      <alignment horizontal="right" vertical="center" wrapText="1" indent="4"/>
    </xf>
    <xf numFmtId="0" fontId="13" fillId="5" borderId="2" xfId="0" applyFont="1" applyFill="1" applyBorder="1" applyAlignment="1">
      <alignment horizontal="right" vertical="center" wrapText="1"/>
    </xf>
    <xf numFmtId="0" fontId="13" fillId="3" borderId="38" xfId="1" applyFont="1" applyFill="1" applyBorder="1" applyAlignment="1">
      <alignment horizontal="center" vertical="center" wrapText="1"/>
    </xf>
    <xf numFmtId="0" fontId="13" fillId="3" borderId="39" xfId="1" applyFont="1" applyFill="1" applyBorder="1" applyAlignment="1">
      <alignment horizontal="center" vertical="center" wrapText="1"/>
    </xf>
    <xf numFmtId="0" fontId="13" fillId="3" borderId="40" xfId="1" applyFont="1" applyFill="1" applyBorder="1" applyAlignment="1">
      <alignment horizontal="center" vertical="center" wrapText="1"/>
    </xf>
    <xf numFmtId="0" fontId="14" fillId="4" borderId="41" xfId="1" applyFont="1" applyFill="1" applyBorder="1" applyAlignment="1">
      <alignment horizontal="left" vertical="center" wrapText="1"/>
    </xf>
    <xf numFmtId="0" fontId="14" fillId="4" borderId="7" xfId="1" applyFont="1" applyFill="1" applyBorder="1" applyAlignment="1">
      <alignment horizontal="left" vertical="center" wrapText="1"/>
    </xf>
    <xf numFmtId="0" fontId="14" fillId="4" borderId="42" xfId="1" applyFont="1" applyFill="1" applyBorder="1" applyAlignment="1">
      <alignment horizontal="left" vertical="center" wrapText="1"/>
    </xf>
    <xf numFmtId="0" fontId="1" fillId="2" borderId="43" xfId="1" applyFont="1" applyFill="1" applyBorder="1" applyAlignment="1">
      <alignment horizontal="right" vertical="center" wrapText="1" indent="4"/>
    </xf>
    <xf numFmtId="0" fontId="1" fillId="2" borderId="8" xfId="1" applyFont="1" applyFill="1" applyBorder="1" applyAlignment="1">
      <alignment horizontal="right" vertical="center" wrapText="1" indent="4"/>
    </xf>
    <xf numFmtId="0" fontId="1" fillId="2" borderId="6" xfId="1" applyFont="1" applyFill="1" applyBorder="1" applyAlignment="1">
      <alignment horizontal="right" vertical="center" wrapText="1" indent="4"/>
    </xf>
    <xf numFmtId="0" fontId="1" fillId="2" borderId="45" xfId="1" applyFont="1" applyFill="1" applyBorder="1" applyAlignment="1">
      <alignment horizontal="right" vertical="center" wrapText="1" indent="4"/>
    </xf>
    <xf numFmtId="0" fontId="1" fillId="2" borderId="9" xfId="1" applyFont="1" applyFill="1" applyBorder="1" applyAlignment="1">
      <alignment horizontal="right" vertical="center" wrapText="1" indent="4"/>
    </xf>
    <xf numFmtId="0" fontId="1" fillId="2" borderId="10" xfId="1" applyFont="1" applyFill="1" applyBorder="1" applyAlignment="1">
      <alignment horizontal="right" vertical="center" wrapText="1" indent="4"/>
    </xf>
    <xf numFmtId="0" fontId="14" fillId="4" borderId="32" xfId="1" applyFont="1" applyFill="1" applyBorder="1" applyAlignment="1">
      <alignment horizontal="left" vertical="center" wrapText="1"/>
    </xf>
    <xf numFmtId="0" fontId="14" fillId="4" borderId="11" xfId="1" applyFont="1" applyFill="1" applyBorder="1" applyAlignment="1">
      <alignment horizontal="left" vertical="center" wrapText="1"/>
    </xf>
    <xf numFmtId="0" fontId="14" fillId="4" borderId="33" xfId="1" applyFont="1" applyFill="1" applyBorder="1" applyAlignment="1">
      <alignment horizontal="left" vertical="center" wrapText="1"/>
    </xf>
    <xf numFmtId="0" fontId="1" fillId="2" borderId="47" xfId="1" applyFont="1" applyFill="1" applyBorder="1" applyAlignment="1">
      <alignment horizontal="right" vertical="center" wrapText="1" indent="4"/>
    </xf>
    <xf numFmtId="0" fontId="1" fillId="2" borderId="12" xfId="1" applyFont="1" applyFill="1" applyBorder="1" applyAlignment="1">
      <alignment horizontal="right" vertical="center" wrapText="1" indent="4"/>
    </xf>
    <xf numFmtId="0" fontId="1" fillId="2" borderId="13" xfId="1" applyFont="1" applyFill="1" applyBorder="1" applyAlignment="1">
      <alignment horizontal="right" vertical="center" wrapText="1" indent="4"/>
    </xf>
    <xf numFmtId="0" fontId="15" fillId="4" borderId="48" xfId="1" applyFont="1" applyFill="1" applyBorder="1" applyAlignment="1">
      <alignment horizontal="center" vertical="center" wrapText="1"/>
    </xf>
    <xf numFmtId="0" fontId="15" fillId="4" borderId="36" xfId="1" applyFont="1" applyFill="1" applyBorder="1" applyAlignment="1">
      <alignment horizontal="center" vertical="center" wrapText="1"/>
    </xf>
    <xf numFmtId="0" fontId="15" fillId="4" borderId="49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urcentage 2" xfId="2" xr:uid="{00000000-0005-0000-0000-000002000000}"/>
  </cellStyles>
  <dxfs count="0"/>
  <tableStyles count="0" defaultTableStyle="TableStyleMedium2" defaultPivotStyle="PivotStyleLight16"/>
  <colors>
    <mruColors>
      <color rgb="FFF527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3</xdr:row>
      <xdr:rowOff>65608</xdr:rowOff>
    </xdr:from>
    <xdr:to>
      <xdr:col>2</xdr:col>
      <xdr:colOff>548273</xdr:colOff>
      <xdr:row>7</xdr:row>
      <xdr:rowOff>14139</xdr:rowOff>
    </xdr:to>
    <xdr:pic>
      <xdr:nvPicPr>
        <xdr:cNvPr id="3" name="Image 2" descr="illutration 6juin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63500" y="1883296"/>
          <a:ext cx="2683461" cy="10439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0</xdr:row>
      <xdr:rowOff>819150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9E952A9-2CCD-4D2F-B6C9-89C81E26D0B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9150" cy="819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0</xdr:row>
      <xdr:rowOff>819150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FFAA896-E157-4A39-A729-FA84839A534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9150" cy="819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0</xdr:row>
      <xdr:rowOff>819150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6C10C9B-A67A-46C9-A70C-FB43EA935B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19150" cy="819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CDC">
      <a:dk1>
        <a:sysClr val="windowText" lastClr="000000"/>
      </a:dk1>
      <a:lt1>
        <a:sysClr val="window" lastClr="FFFFFF"/>
      </a:lt1>
      <a:dk2>
        <a:srgbClr val="F01E1E"/>
      </a:dk2>
      <a:lt2>
        <a:srgbClr val="828282"/>
      </a:lt2>
      <a:accent1>
        <a:srgbClr val="7D6464"/>
      </a:accent1>
      <a:accent2>
        <a:srgbClr val="D2C8C8"/>
      </a:accent2>
      <a:accent3>
        <a:srgbClr val="009137"/>
      </a:accent3>
      <a:accent4>
        <a:srgbClr val="7D6E96"/>
      </a:accent4>
      <a:accent5>
        <a:srgbClr val="82B4C8"/>
      </a:accent5>
      <a:accent6>
        <a:srgbClr val="F0A055"/>
      </a:accent6>
      <a:hlink>
        <a:srgbClr val="0078BE"/>
      </a:hlink>
      <a:folHlink>
        <a:srgbClr val="641A4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"/>
  <sheetViews>
    <sheetView topLeftCell="A9" zoomScaleNormal="100" workbookViewId="0">
      <selection activeCell="B2" sqref="B2:D2"/>
    </sheetView>
  </sheetViews>
  <sheetFormatPr baseColWidth="10" defaultColWidth="11.28515625" defaultRowHeight="12.75" x14ac:dyDescent="0.2"/>
  <cols>
    <col min="1" max="1" width="12.85546875" style="14" customWidth="1"/>
    <col min="2" max="2" width="18.5703125" style="14" customWidth="1"/>
    <col min="3" max="3" width="40.7109375" style="2" customWidth="1"/>
    <col min="4" max="4" width="32.7109375" style="2" customWidth="1"/>
    <col min="5" max="16384" width="11.28515625" style="2"/>
  </cols>
  <sheetData>
    <row r="1" spans="1:4" ht="86.45" customHeight="1" x14ac:dyDescent="0.2">
      <c r="A1" s="1"/>
      <c r="B1" s="43" t="s">
        <v>19</v>
      </c>
      <c r="C1" s="43"/>
      <c r="D1" s="43"/>
    </row>
    <row r="2" spans="1:4" ht="18.75" x14ac:dyDescent="0.2">
      <c r="A2" s="1"/>
      <c r="B2" s="44" t="s">
        <v>37</v>
      </c>
      <c r="C2" s="44"/>
      <c r="D2" s="44"/>
    </row>
    <row r="3" spans="1:4" ht="9.9499999999999993" customHeight="1" x14ac:dyDescent="0.2">
      <c r="A3" s="3"/>
      <c r="B3" s="3"/>
      <c r="C3" s="4"/>
      <c r="D3" s="4"/>
    </row>
    <row r="4" spans="1:4" ht="26.85" customHeight="1" x14ac:dyDescent="0.2">
      <c r="A4" s="3"/>
      <c r="B4" s="5"/>
      <c r="C4" s="6" t="s">
        <v>0</v>
      </c>
      <c r="D4" s="7" t="s">
        <v>1</v>
      </c>
    </row>
    <row r="5" spans="1:4" ht="20.100000000000001" customHeight="1" x14ac:dyDescent="0.2">
      <c r="A5" s="3"/>
      <c r="B5" s="5"/>
      <c r="C5" s="8" t="s">
        <v>2</v>
      </c>
      <c r="D5" s="9" t="s">
        <v>3</v>
      </c>
    </row>
    <row r="6" spans="1:4" ht="20.100000000000001" customHeight="1" x14ac:dyDescent="0.2">
      <c r="A6" s="3"/>
      <c r="B6" s="5"/>
      <c r="C6" s="8" t="s">
        <v>4</v>
      </c>
      <c r="D6" s="9" t="s">
        <v>1</v>
      </c>
    </row>
    <row r="7" spans="1:4" ht="20.100000000000001" customHeight="1" x14ac:dyDescent="0.2">
      <c r="A7" s="10"/>
      <c r="B7" s="11"/>
      <c r="C7" s="12" t="s">
        <v>5</v>
      </c>
      <c r="D7" s="13" t="s">
        <v>6</v>
      </c>
    </row>
    <row r="8" spans="1:4" ht="18.75" x14ac:dyDescent="0.2">
      <c r="A8" s="3"/>
      <c r="B8" s="3"/>
      <c r="C8" s="4"/>
      <c r="D8" s="4"/>
    </row>
    <row r="9" spans="1:4" ht="13.5" thickBot="1" x14ac:dyDescent="0.25"/>
    <row r="10" spans="1:4" ht="26.1" customHeight="1" x14ac:dyDescent="0.2">
      <c r="A10" s="48" t="s">
        <v>15</v>
      </c>
      <c r="B10" s="49"/>
      <c r="C10" s="49"/>
      <c r="D10" s="50"/>
    </row>
    <row r="11" spans="1:4" ht="81.75" customHeight="1" x14ac:dyDescent="0.2">
      <c r="A11" s="45" t="s">
        <v>21</v>
      </c>
      <c r="B11" s="46"/>
      <c r="C11" s="46"/>
      <c r="D11" s="47"/>
    </row>
    <row r="12" spans="1:4" ht="26.25" customHeight="1" x14ac:dyDescent="0.2">
      <c r="A12" s="40" t="s">
        <v>8</v>
      </c>
      <c r="B12" s="41"/>
      <c r="C12" s="42"/>
      <c r="D12" s="28"/>
    </row>
    <row r="13" spans="1:4" ht="36" customHeight="1" x14ac:dyDescent="0.2">
      <c r="A13" s="40" t="s">
        <v>9</v>
      </c>
      <c r="B13" s="41"/>
      <c r="C13" s="42"/>
      <c r="D13" s="29">
        <f>D12*1.2</f>
        <v>0</v>
      </c>
    </row>
    <row r="14" spans="1:4" ht="21" x14ac:dyDescent="0.2">
      <c r="A14" s="36" t="s">
        <v>13</v>
      </c>
      <c r="B14" s="37"/>
      <c r="C14" s="37"/>
      <c r="D14" s="30">
        <f>D12</f>
        <v>0</v>
      </c>
    </row>
    <row r="15" spans="1:4" ht="21.75" thickBot="1" x14ac:dyDescent="0.25">
      <c r="A15" s="38" t="s">
        <v>14</v>
      </c>
      <c r="B15" s="39"/>
      <c r="C15" s="39"/>
      <c r="D15" s="31">
        <f>D14*1.2</f>
        <v>0</v>
      </c>
    </row>
  </sheetData>
  <mergeCells count="8">
    <mergeCell ref="A14:C14"/>
    <mergeCell ref="A15:C15"/>
    <mergeCell ref="A12:C12"/>
    <mergeCell ref="A13:C13"/>
    <mergeCell ref="B1:D1"/>
    <mergeCell ref="B2:D2"/>
    <mergeCell ref="A11:D11"/>
    <mergeCell ref="A10:D10"/>
  </mergeCells>
  <pageMargins left="0.19685039370078741" right="0.19685039370078741" top="0.19685039370078741" bottom="0.19685039370078741" header="0.31496062992125984" footer="0.31496062992125984"/>
  <pageSetup paperSize="9" scale="74" fitToHeight="2" orientation="portrait" r:id="rId1"/>
  <headerFooter>
    <oddFooter>&amp;L&amp;1#&amp;"Calibri"&amp;10&amp;KA80000Interne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48271-A257-4C39-98F2-6773FBF253E8}">
  <sheetPr>
    <pageSetUpPr fitToPage="1"/>
  </sheetPr>
  <dimension ref="A1:E8"/>
  <sheetViews>
    <sheetView zoomScaleNormal="100" workbookViewId="0">
      <selection activeCell="I2" sqref="I2"/>
    </sheetView>
  </sheetViews>
  <sheetFormatPr baseColWidth="10" defaultRowHeight="12.75" x14ac:dyDescent="0.2"/>
  <cols>
    <col min="1" max="1" width="14.7109375" customWidth="1"/>
    <col min="2" max="2" width="23.7109375" customWidth="1"/>
    <col min="3" max="3" width="32.7109375" customWidth="1"/>
    <col min="4" max="4" width="24" customWidth="1"/>
    <col min="5" max="5" width="22" customWidth="1"/>
  </cols>
  <sheetData>
    <row r="1" spans="1:5" ht="87" customHeight="1" x14ac:dyDescent="0.2">
      <c r="A1" s="1"/>
      <c r="B1" s="43" t="s">
        <v>38</v>
      </c>
      <c r="C1" s="43"/>
      <c r="D1" s="43"/>
      <c r="E1" s="43"/>
    </row>
    <row r="2" spans="1:5" ht="24.95" customHeight="1" thickBot="1" x14ac:dyDescent="0.25">
      <c r="A2" s="3"/>
      <c r="B2" s="3"/>
      <c r="C2" s="4"/>
      <c r="D2" s="4"/>
    </row>
    <row r="3" spans="1:5" ht="32.450000000000003" customHeight="1" thickBot="1" x14ac:dyDescent="0.25">
      <c r="A3" s="54" t="s">
        <v>18</v>
      </c>
      <c r="B3" s="55"/>
      <c r="C3" s="56"/>
      <c r="D3" s="25" t="s">
        <v>16</v>
      </c>
      <c r="E3" s="26" t="s">
        <v>17</v>
      </c>
    </row>
    <row r="4" spans="1:5" ht="82.5" customHeight="1" x14ac:dyDescent="0.2">
      <c r="A4" s="51" t="s">
        <v>26</v>
      </c>
      <c r="B4" s="52"/>
      <c r="C4" s="53"/>
      <c r="D4" s="23"/>
      <c r="E4" s="27">
        <f>D4*1.2</f>
        <v>0</v>
      </c>
    </row>
    <row r="5" spans="1:5" ht="82.5" customHeight="1" x14ac:dyDescent="0.2">
      <c r="A5" s="51" t="s">
        <v>27</v>
      </c>
      <c r="B5" s="52"/>
      <c r="C5" s="53"/>
      <c r="D5" s="23"/>
      <c r="E5" s="27">
        <f>D5*1.2</f>
        <v>0</v>
      </c>
    </row>
    <row r="6" spans="1:5" ht="82.5" customHeight="1" x14ac:dyDescent="0.2">
      <c r="A6" s="51" t="s">
        <v>28</v>
      </c>
      <c r="B6" s="52"/>
      <c r="C6" s="53"/>
      <c r="D6" s="23"/>
      <c r="E6" s="27">
        <f>D6*1.2</f>
        <v>0</v>
      </c>
    </row>
    <row r="7" spans="1:5" ht="82.5" customHeight="1" x14ac:dyDescent="0.2">
      <c r="A7" s="51" t="s">
        <v>35</v>
      </c>
      <c r="B7" s="52"/>
      <c r="C7" s="53"/>
      <c r="D7" s="23"/>
      <c r="E7" s="27">
        <f>D7*1.2</f>
        <v>0</v>
      </c>
    </row>
    <row r="8" spans="1:5" ht="82.5" customHeight="1" x14ac:dyDescent="0.2">
      <c r="A8" s="51" t="s">
        <v>29</v>
      </c>
      <c r="B8" s="52"/>
      <c r="C8" s="53"/>
      <c r="D8" s="23"/>
      <c r="E8" s="27">
        <f>D8*1.2</f>
        <v>0</v>
      </c>
    </row>
  </sheetData>
  <mergeCells count="7">
    <mergeCell ref="A6:C6"/>
    <mergeCell ref="A8:C8"/>
    <mergeCell ref="B1:E1"/>
    <mergeCell ref="A3:C3"/>
    <mergeCell ref="A4:C4"/>
    <mergeCell ref="A5:C5"/>
    <mergeCell ref="A7:C7"/>
  </mergeCells>
  <pageMargins left="0.7" right="0.7" top="0.75" bottom="0.75" header="0.3" footer="0.3"/>
  <pageSetup paperSize="9" scale="76" fitToHeight="4" orientation="portrait" r:id="rId1"/>
  <headerFooter>
    <oddFooter>&amp;L&amp;1#&amp;"Calibri"&amp;10&amp;KA80000Interne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642CF-0DAD-4206-B2BF-60A2D73D7E98}">
  <dimension ref="A1:E32"/>
  <sheetViews>
    <sheetView tabSelected="1" topLeftCell="B23" zoomScaleNormal="100" workbookViewId="0">
      <selection activeCell="E31" sqref="E31"/>
    </sheetView>
  </sheetViews>
  <sheetFormatPr baseColWidth="10" defaultRowHeight="12.75" x14ac:dyDescent="0.2"/>
  <cols>
    <col min="1" max="1" width="13.7109375" customWidth="1"/>
    <col min="2" max="2" width="23.7109375" customWidth="1"/>
    <col min="3" max="3" width="33.7109375" customWidth="1"/>
    <col min="4" max="4" width="33.7109375" style="18" customWidth="1"/>
    <col min="5" max="5" width="33.7109375" customWidth="1"/>
  </cols>
  <sheetData>
    <row r="1" spans="1:5" ht="87" customHeight="1" x14ac:dyDescent="0.2">
      <c r="A1" s="1"/>
      <c r="B1" s="43" t="s">
        <v>20</v>
      </c>
      <c r="C1" s="43"/>
      <c r="D1" s="43"/>
      <c r="E1" s="43"/>
    </row>
    <row r="2" spans="1:5" ht="27" customHeight="1" x14ac:dyDescent="0.2">
      <c r="A2" s="3"/>
      <c r="B2" s="3"/>
      <c r="C2" s="4"/>
      <c r="D2" s="17"/>
      <c r="E2" s="2"/>
    </row>
    <row r="3" spans="1:5" ht="27" customHeight="1" x14ac:dyDescent="0.2">
      <c r="A3" s="63" t="s">
        <v>34</v>
      </c>
      <c r="B3" s="63"/>
      <c r="C3" s="63"/>
      <c r="D3" s="63"/>
      <c r="E3" s="63"/>
    </row>
    <row r="4" spans="1:5" ht="18.75" x14ac:dyDescent="0.2">
      <c r="A4" s="3"/>
      <c r="B4" s="3"/>
      <c r="C4" s="4"/>
      <c r="D4" s="17"/>
      <c r="E4" s="2"/>
    </row>
    <row r="5" spans="1:5" ht="57" customHeight="1" x14ac:dyDescent="0.2">
      <c r="A5" s="64" t="s">
        <v>18</v>
      </c>
      <c r="B5" s="64"/>
      <c r="C5" s="15" t="s">
        <v>39</v>
      </c>
      <c r="D5" s="19" t="s">
        <v>30</v>
      </c>
      <c r="E5" s="15" t="s">
        <v>7</v>
      </c>
    </row>
    <row r="6" spans="1:5" ht="33.75" customHeight="1" x14ac:dyDescent="0.2">
      <c r="A6" s="60" t="s">
        <v>22</v>
      </c>
      <c r="B6" s="61"/>
      <c r="C6" s="61"/>
      <c r="D6" s="61"/>
      <c r="E6" s="62"/>
    </row>
    <row r="7" spans="1:5" ht="22.5" customHeight="1" x14ac:dyDescent="0.2">
      <c r="A7" s="59" t="s">
        <v>8</v>
      </c>
      <c r="B7" s="59"/>
      <c r="C7" s="16">
        <f>BPU!D4</f>
        <v>0</v>
      </c>
      <c r="D7" s="65">
        <v>156</v>
      </c>
      <c r="E7" s="20">
        <f>D7*C7</f>
        <v>0</v>
      </c>
    </row>
    <row r="8" spans="1:5" ht="26.1" customHeight="1" x14ac:dyDescent="0.2">
      <c r="A8" s="59" t="s">
        <v>9</v>
      </c>
      <c r="B8" s="59"/>
      <c r="C8" s="21">
        <f>C7*1.2</f>
        <v>0</v>
      </c>
      <c r="D8" s="65"/>
      <c r="E8" s="22">
        <f>E7*1.2</f>
        <v>0</v>
      </c>
    </row>
    <row r="9" spans="1:5" ht="26.1" customHeight="1" x14ac:dyDescent="0.2">
      <c r="A9" s="60" t="s">
        <v>23</v>
      </c>
      <c r="B9" s="61"/>
      <c r="C9" s="61"/>
      <c r="D9" s="61"/>
      <c r="E9" s="62"/>
    </row>
    <row r="10" spans="1:5" ht="26.1" customHeight="1" x14ac:dyDescent="0.2">
      <c r="A10" s="59" t="s">
        <v>8</v>
      </c>
      <c r="B10" s="59"/>
      <c r="C10" s="16">
        <f>BPU!D5</f>
        <v>0</v>
      </c>
      <c r="D10" s="57">
        <v>52</v>
      </c>
      <c r="E10" s="20">
        <f>D10*C10</f>
        <v>0</v>
      </c>
    </row>
    <row r="11" spans="1:5" ht="26.1" customHeight="1" x14ac:dyDescent="0.2">
      <c r="A11" s="59" t="s">
        <v>9</v>
      </c>
      <c r="B11" s="59"/>
      <c r="C11" s="21">
        <f>C10*1.2</f>
        <v>0</v>
      </c>
      <c r="D11" s="58"/>
      <c r="E11" s="22">
        <f>E10*1.2</f>
        <v>0</v>
      </c>
    </row>
    <row r="12" spans="1:5" ht="26.1" customHeight="1" x14ac:dyDescent="0.2">
      <c r="A12" s="60" t="s">
        <v>24</v>
      </c>
      <c r="B12" s="61"/>
      <c r="C12" s="61"/>
      <c r="D12" s="61"/>
      <c r="E12" s="62"/>
    </row>
    <row r="13" spans="1:5" ht="26.1" customHeight="1" x14ac:dyDescent="0.2">
      <c r="A13" s="59" t="s">
        <v>8</v>
      </c>
      <c r="B13" s="59"/>
      <c r="C13" s="16">
        <f>BPU!D6</f>
        <v>0</v>
      </c>
      <c r="D13" s="57">
        <v>52</v>
      </c>
      <c r="E13" s="20">
        <f>D13*C13</f>
        <v>0</v>
      </c>
    </row>
    <row r="14" spans="1:5" ht="26.1" customHeight="1" x14ac:dyDescent="0.2">
      <c r="A14" s="59" t="s">
        <v>9</v>
      </c>
      <c r="B14" s="59"/>
      <c r="C14" s="21">
        <f>C13*1.2</f>
        <v>0</v>
      </c>
      <c r="D14" s="58"/>
      <c r="E14" s="22">
        <f>E13*1.2</f>
        <v>0</v>
      </c>
    </row>
    <row r="15" spans="1:5" ht="26.1" customHeight="1" x14ac:dyDescent="0.2">
      <c r="A15" s="60" t="s">
        <v>36</v>
      </c>
      <c r="B15" s="61"/>
      <c r="C15" s="61"/>
      <c r="D15" s="61"/>
      <c r="E15" s="62"/>
    </row>
    <row r="16" spans="1:5" ht="26.1" customHeight="1" x14ac:dyDescent="0.2">
      <c r="A16" s="59" t="s">
        <v>8</v>
      </c>
      <c r="B16" s="59"/>
      <c r="C16" s="16">
        <f>BPU!D5</f>
        <v>0</v>
      </c>
      <c r="D16" s="57">
        <v>52</v>
      </c>
      <c r="E16" s="20">
        <f>D16*C16</f>
        <v>0</v>
      </c>
    </row>
    <row r="17" spans="1:5" ht="26.1" customHeight="1" x14ac:dyDescent="0.2">
      <c r="A17" s="59" t="s">
        <v>9</v>
      </c>
      <c r="B17" s="59"/>
      <c r="C17" s="21">
        <f>C16*1.2</f>
        <v>0</v>
      </c>
      <c r="D17" s="58"/>
      <c r="E17" s="22">
        <f>E16*1.2</f>
        <v>0</v>
      </c>
    </row>
    <row r="18" spans="1:5" ht="26.1" customHeight="1" x14ac:dyDescent="0.2">
      <c r="A18" s="60" t="s">
        <v>25</v>
      </c>
      <c r="B18" s="61"/>
      <c r="C18" s="61"/>
      <c r="D18" s="61"/>
      <c r="E18" s="62"/>
    </row>
    <row r="19" spans="1:5" ht="26.1" customHeight="1" x14ac:dyDescent="0.2">
      <c r="A19" s="59" t="s">
        <v>8</v>
      </c>
      <c r="B19" s="59"/>
      <c r="C19" s="16">
        <f>BPU!D8</f>
        <v>0</v>
      </c>
      <c r="D19" s="57">
        <v>156</v>
      </c>
      <c r="E19" s="20">
        <f>D19*C19</f>
        <v>0</v>
      </c>
    </row>
    <row r="20" spans="1:5" ht="26.1" customHeight="1" x14ac:dyDescent="0.2">
      <c r="A20" s="59" t="s">
        <v>9</v>
      </c>
      <c r="B20" s="59"/>
      <c r="C20" s="21">
        <f>C19*1.2</f>
        <v>0</v>
      </c>
      <c r="D20" s="58"/>
      <c r="E20" s="22">
        <f>E19*1.2</f>
        <v>0</v>
      </c>
    </row>
    <row r="21" spans="1:5" s="14" customFormat="1" ht="35.25" customHeight="1" x14ac:dyDescent="0.2">
      <c r="A21" s="69" t="s">
        <v>31</v>
      </c>
      <c r="B21" s="69"/>
      <c r="C21" s="69"/>
      <c r="D21" s="69"/>
      <c r="E21" s="24">
        <f>E7+E10+E13+E16+E19</f>
        <v>0</v>
      </c>
    </row>
    <row r="22" spans="1:5" ht="24.95" customHeight="1" thickBot="1" x14ac:dyDescent="0.25"/>
    <row r="23" spans="1:5" ht="35.25" customHeight="1" x14ac:dyDescent="0.2">
      <c r="A23" s="70" t="s">
        <v>10</v>
      </c>
      <c r="B23" s="71"/>
      <c r="C23" s="71"/>
      <c r="D23" s="71"/>
      <c r="E23" s="72"/>
    </row>
    <row r="24" spans="1:5" ht="24.95" customHeight="1" x14ac:dyDescent="0.2">
      <c r="A24" s="73" t="s">
        <v>33</v>
      </c>
      <c r="B24" s="74"/>
      <c r="C24" s="74"/>
      <c r="D24" s="74"/>
      <c r="E24" s="75"/>
    </row>
    <row r="25" spans="1:5" ht="24.95" customHeight="1" x14ac:dyDescent="0.2">
      <c r="A25" s="76" t="s">
        <v>8</v>
      </c>
      <c r="B25" s="77"/>
      <c r="C25" s="77"/>
      <c r="D25" s="78"/>
      <c r="E25" s="34">
        <f>DPGF!D14</f>
        <v>0</v>
      </c>
    </row>
    <row r="26" spans="1:5" ht="21.75" customHeight="1" x14ac:dyDescent="0.2">
      <c r="A26" s="79" t="s">
        <v>9</v>
      </c>
      <c r="B26" s="80"/>
      <c r="C26" s="80"/>
      <c r="D26" s="81"/>
      <c r="E26" s="35">
        <f>E25*1.2</f>
        <v>0</v>
      </c>
    </row>
    <row r="27" spans="1:5" ht="30.75" customHeight="1" x14ac:dyDescent="0.2">
      <c r="A27" s="82" t="s">
        <v>32</v>
      </c>
      <c r="B27" s="83"/>
      <c r="C27" s="83"/>
      <c r="D27" s="83"/>
      <c r="E27" s="84"/>
    </row>
    <row r="28" spans="1:5" ht="24" customHeight="1" x14ac:dyDescent="0.2">
      <c r="A28" s="76" t="s">
        <v>8</v>
      </c>
      <c r="B28" s="77"/>
      <c r="C28" s="77"/>
      <c r="D28" s="78"/>
      <c r="E28" s="34">
        <f>E21*4</f>
        <v>0</v>
      </c>
    </row>
    <row r="29" spans="1:5" ht="24.75" customHeight="1" thickBot="1" x14ac:dyDescent="0.25">
      <c r="A29" s="85" t="s">
        <v>9</v>
      </c>
      <c r="B29" s="86"/>
      <c r="C29" s="86"/>
      <c r="D29" s="87"/>
      <c r="E29" s="35">
        <f>E28*1.2</f>
        <v>0</v>
      </c>
    </row>
    <row r="30" spans="1:5" ht="21" customHeight="1" thickBot="1" x14ac:dyDescent="0.25">
      <c r="A30" s="88"/>
      <c r="B30" s="89"/>
      <c r="C30" s="89"/>
      <c r="D30" s="89"/>
      <c r="E30" s="90"/>
    </row>
    <row r="31" spans="1:5" ht="27.75" customHeight="1" thickBot="1" x14ac:dyDescent="0.25">
      <c r="A31" s="66" t="s">
        <v>11</v>
      </c>
      <c r="B31" s="67"/>
      <c r="C31" s="67"/>
      <c r="D31" s="68"/>
      <c r="E31" s="32">
        <f>E25+E28</f>
        <v>0</v>
      </c>
    </row>
    <row r="32" spans="1:5" ht="28.5" customHeight="1" thickBot="1" x14ac:dyDescent="0.25">
      <c r="A32" s="66" t="s">
        <v>12</v>
      </c>
      <c r="B32" s="67"/>
      <c r="C32" s="67"/>
      <c r="D32" s="68"/>
      <c r="E32" s="33">
        <f>E31*1.2</f>
        <v>0</v>
      </c>
    </row>
  </sheetData>
  <mergeCells count="34">
    <mergeCell ref="A31:D31"/>
    <mergeCell ref="A32:D32"/>
    <mergeCell ref="A21:D21"/>
    <mergeCell ref="A23:E23"/>
    <mergeCell ref="A24:E24"/>
    <mergeCell ref="A25:D25"/>
    <mergeCell ref="A26:D26"/>
    <mergeCell ref="A27:E27"/>
    <mergeCell ref="A28:D28"/>
    <mergeCell ref="A29:D29"/>
    <mergeCell ref="A30:E30"/>
    <mergeCell ref="B1:E1"/>
    <mergeCell ref="A3:E3"/>
    <mergeCell ref="A5:B5"/>
    <mergeCell ref="A7:B7"/>
    <mergeCell ref="D7:D8"/>
    <mergeCell ref="A8:B8"/>
    <mergeCell ref="A6:E6"/>
    <mergeCell ref="A18:E18"/>
    <mergeCell ref="A13:B13"/>
    <mergeCell ref="A14:B14"/>
    <mergeCell ref="A19:B19"/>
    <mergeCell ref="A20:B20"/>
    <mergeCell ref="D19:D20"/>
    <mergeCell ref="D13:D14"/>
    <mergeCell ref="A15:E15"/>
    <mergeCell ref="A16:B16"/>
    <mergeCell ref="D16:D17"/>
    <mergeCell ref="A17:B17"/>
    <mergeCell ref="D10:D11"/>
    <mergeCell ref="A10:B10"/>
    <mergeCell ref="A11:B11"/>
    <mergeCell ref="A9:E9"/>
    <mergeCell ref="A12:E12"/>
  </mergeCells>
  <pageMargins left="0.7" right="0.7" top="0.75" bottom="0.75" header="0.3" footer="0.3"/>
  <pageSetup paperSize="9" orientation="portrait" r:id="rId1"/>
  <headerFooter>
    <oddFooter>&amp;L&amp;1#&amp;"Calibri"&amp;10&amp;KA80000Interne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BPU</vt:lpstr>
      <vt:lpstr>DQE et montant total estimatif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Gandon, Audrey</dc:creator>
  <cp:lastModifiedBy>Mestari, Neidjma</cp:lastModifiedBy>
  <cp:lastPrinted>2019-10-05T15:57:19Z</cp:lastPrinted>
  <dcterms:created xsi:type="dcterms:W3CDTF">2015-03-26T15:00:12Z</dcterms:created>
  <dcterms:modified xsi:type="dcterms:W3CDTF">2025-07-15T14:23:46Z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7ec98-8aff-418c-9455-dc857e1ea7dc_Enabled">
    <vt:lpwstr>true</vt:lpwstr>
  </property>
  <property fmtid="{D5CDD505-2E9C-101B-9397-08002B2CF9AE}" pid="3" name="MSIP_Label_1387ec98-8aff-418c-9455-dc857e1ea7dc_SetDate">
    <vt:lpwstr>2022-02-07T17:12:27Z</vt:lpwstr>
  </property>
  <property fmtid="{D5CDD505-2E9C-101B-9397-08002B2CF9AE}" pid="4" name="MSIP_Label_1387ec98-8aff-418c-9455-dc857e1ea7dc_Method">
    <vt:lpwstr>Standard</vt:lpwstr>
  </property>
  <property fmtid="{D5CDD505-2E9C-101B-9397-08002B2CF9AE}" pid="5" name="MSIP_Label_1387ec98-8aff-418c-9455-dc857e1ea7dc_Name">
    <vt:lpwstr>1387ec98-8aff-418c-9455-dc857e1ea7dc</vt:lpwstr>
  </property>
  <property fmtid="{D5CDD505-2E9C-101B-9397-08002B2CF9AE}" pid="6" name="MSIP_Label_1387ec98-8aff-418c-9455-dc857e1ea7dc_SiteId">
    <vt:lpwstr>6eab6365-8194-49c6-a4d0-e2d1a0fbeb74</vt:lpwstr>
  </property>
  <property fmtid="{D5CDD505-2E9C-101B-9397-08002B2CF9AE}" pid="7" name="MSIP_Label_1387ec98-8aff-418c-9455-dc857e1ea7dc_ActionId">
    <vt:lpwstr>16ab660c-7514-4ca8-9ffb-44fa2d31d1ad</vt:lpwstr>
  </property>
  <property fmtid="{D5CDD505-2E9C-101B-9397-08002B2CF9AE}" pid="8" name="MSIP_Label_1387ec98-8aff-418c-9455-dc857e1ea7dc_ContentBits">
    <vt:lpwstr>2</vt:lpwstr>
  </property>
</Properties>
</file>